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Лист1!$A$2:$D$57</definedName>
    <definedName name="_xlnm.Print_Area" localSheetId="0">Лист1!$A$1:$G$61</definedName>
  </definedNames>
  <calcPr calcId="125725"/>
</workbook>
</file>

<file path=xl/calcChain.xml><?xml version="1.0" encoding="utf-8"?>
<calcChain xmlns="http://schemas.openxmlformats.org/spreadsheetml/2006/main">
  <c r="G54" i="1"/>
  <c r="E54"/>
  <c r="F54" s="1"/>
  <c r="G60"/>
  <c r="G55"/>
  <c r="E55"/>
  <c r="G61"/>
  <c r="G49"/>
  <c r="G31"/>
  <c r="G59"/>
  <c r="G58"/>
  <c r="G50"/>
  <c r="G48"/>
  <c r="G29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30"/>
  <c r="F30" s="1"/>
  <c r="G30" s="1"/>
  <c r="E31"/>
  <c r="F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E51"/>
  <c r="F51" s="1"/>
  <c r="G51" s="1"/>
  <c r="E52"/>
  <c r="F52" s="1"/>
  <c r="G52" s="1"/>
  <c r="E53"/>
  <c r="F53" s="1"/>
  <c r="F55"/>
  <c r="E56"/>
  <c r="F56" s="1"/>
  <c r="G56" s="1"/>
  <c r="E57"/>
  <c r="F57" s="1"/>
  <c r="G57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<sst xmlns="http://schemas.openxmlformats.org/spreadsheetml/2006/main" count="9" uniqueCount="9">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</sst>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topLeftCell="A22" zoomScaleNormal="145" zoomScaleSheetLayoutView="100" workbookViewId="0">
      <selection activeCell="M52" sqref="M52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4624</v>
      </c>
      <c r="C4" s="4">
        <v>160</v>
      </c>
      <c r="D4" s="4">
        <v>243.25</v>
      </c>
      <c r="E4" s="4">
        <f t="shared" ref="E4:E57" si="0">C4-D5</f>
        <v>140</v>
      </c>
      <c r="F4" s="4">
        <f t="shared" ref="F4:G57" si="1">IF(E4&gt;0,E4,0)</f>
        <v>140</v>
      </c>
      <c r="G4" s="4">
        <f t="shared" si="1"/>
        <v>140</v>
      </c>
    </row>
    <row r="5" spans="1:7">
      <c r="A5" s="1">
        <v>3</v>
      </c>
      <c r="B5" s="8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8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8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8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8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8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 t="shared" si="1"/>
        <v>232.5</v>
      </c>
    </row>
    <row r="11" spans="1:7">
      <c r="A11" s="1">
        <v>9</v>
      </c>
      <c r="B11" s="8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8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8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8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8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8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8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8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8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8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v>13.75</v>
      </c>
    </row>
    <row r="21" spans="1:7">
      <c r="A21" s="1">
        <v>19</v>
      </c>
      <c r="B21" s="8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8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8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8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8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8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8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8">
        <v>4627</v>
      </c>
      <c r="C28" s="4">
        <v>250</v>
      </c>
      <c r="D28" s="4">
        <v>160</v>
      </c>
      <c r="E28" s="4">
        <f>C28-D30</f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8">
        <v>4631</v>
      </c>
      <c r="C29" s="4">
        <v>250</v>
      </c>
      <c r="D29" s="4"/>
      <c r="E29" s="4"/>
      <c r="F29" s="4"/>
      <c r="G29" s="4">
        <f>222-12</f>
        <v>210</v>
      </c>
    </row>
    <row r="30" spans="1:7">
      <c r="A30" s="1">
        <v>28</v>
      </c>
      <c r="B30" s="8">
        <v>4643</v>
      </c>
      <c r="C30" s="4">
        <v>100</v>
      </c>
      <c r="D30" s="4">
        <v>39</v>
      </c>
      <c r="E30" s="4">
        <f t="shared" si="0"/>
        <v>-200.25</v>
      </c>
      <c r="F30" s="4">
        <f t="shared" si="1"/>
        <v>0</v>
      </c>
      <c r="G30" s="4">
        <f t="shared" si="1"/>
        <v>0</v>
      </c>
    </row>
    <row r="31" spans="1:7">
      <c r="A31" s="1">
        <v>29</v>
      </c>
      <c r="B31" s="8">
        <v>4651</v>
      </c>
      <c r="C31" s="4">
        <v>100</v>
      </c>
      <c r="D31" s="4">
        <v>300.25</v>
      </c>
      <c r="E31" s="4">
        <f t="shared" si="0"/>
        <v>17</v>
      </c>
      <c r="F31" s="4">
        <f t="shared" si="1"/>
        <v>17</v>
      </c>
      <c r="G31" s="4">
        <f>17-6</f>
        <v>11</v>
      </c>
    </row>
    <row r="32" spans="1:7">
      <c r="A32" s="1">
        <v>30</v>
      </c>
      <c r="B32" s="8">
        <v>4653</v>
      </c>
      <c r="C32" s="4">
        <v>160</v>
      </c>
      <c r="D32" s="4">
        <v>83</v>
      </c>
      <c r="E32" s="4">
        <f t="shared" si="0"/>
        <v>47</v>
      </c>
      <c r="F32" s="4">
        <f t="shared" si="1"/>
        <v>47</v>
      </c>
      <c r="G32" s="4">
        <f t="shared" si="1"/>
        <v>47</v>
      </c>
    </row>
    <row r="33" spans="1:7">
      <c r="A33" s="1">
        <v>31</v>
      </c>
      <c r="B33" s="8">
        <v>4654</v>
      </c>
      <c r="C33" s="4">
        <v>250</v>
      </c>
      <c r="D33" s="4">
        <v>113</v>
      </c>
      <c r="E33" s="4">
        <f t="shared" si="0"/>
        <v>-419.25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8">
        <v>4655</v>
      </c>
      <c r="C34" s="4">
        <v>160</v>
      </c>
      <c r="D34" s="4">
        <v>669.25</v>
      </c>
      <c r="E34" s="4">
        <f t="shared" si="0"/>
        <v>-368.25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8">
        <v>4656</v>
      </c>
      <c r="C35" s="4">
        <v>250</v>
      </c>
      <c r="D35" s="4">
        <v>528.25</v>
      </c>
      <c r="E35" s="4">
        <f t="shared" si="0"/>
        <v>-58.550000000000011</v>
      </c>
      <c r="F35" s="4">
        <f t="shared" si="1"/>
        <v>0</v>
      </c>
      <c r="G35" s="4">
        <f t="shared" si="1"/>
        <v>0</v>
      </c>
    </row>
    <row r="36" spans="1:7">
      <c r="A36" s="1">
        <v>34</v>
      </c>
      <c r="B36" s="8">
        <v>4657</v>
      </c>
      <c r="C36" s="4">
        <v>160</v>
      </c>
      <c r="D36" s="4">
        <v>308.55</v>
      </c>
      <c r="E36" s="4">
        <f t="shared" si="0"/>
        <v>130</v>
      </c>
      <c r="F36" s="4">
        <f t="shared" si="1"/>
        <v>130</v>
      </c>
      <c r="G36" s="4">
        <v>81</v>
      </c>
    </row>
    <row r="37" spans="1:7">
      <c r="A37" s="1">
        <v>35</v>
      </c>
      <c r="B37" s="8">
        <v>4659</v>
      </c>
      <c r="C37" s="4">
        <v>100</v>
      </c>
      <c r="D37" s="4">
        <v>30</v>
      </c>
      <c r="E37" s="4">
        <f t="shared" si="0"/>
        <v>50</v>
      </c>
      <c r="F37" s="4">
        <f t="shared" si="1"/>
        <v>50</v>
      </c>
      <c r="G37" s="4">
        <f>IF(F37&gt;0,F37,0)-9-15-15</f>
        <v>11</v>
      </c>
    </row>
    <row r="38" spans="1:7">
      <c r="A38" s="1">
        <v>36</v>
      </c>
      <c r="B38" s="8">
        <v>4666</v>
      </c>
      <c r="C38" s="4">
        <v>250</v>
      </c>
      <c r="D38" s="4">
        <v>50</v>
      </c>
      <c r="E38" s="4">
        <f t="shared" si="0"/>
        <v>63.75</v>
      </c>
      <c r="F38" s="4">
        <f t="shared" si="1"/>
        <v>63.75</v>
      </c>
      <c r="G38" s="4">
        <f t="shared" si="1"/>
        <v>63.75</v>
      </c>
    </row>
    <row r="39" spans="1:7">
      <c r="A39" s="1">
        <v>37</v>
      </c>
      <c r="B39" s="8">
        <v>4671</v>
      </c>
      <c r="C39" s="4">
        <v>100</v>
      </c>
      <c r="D39" s="4">
        <v>186.25</v>
      </c>
      <c r="E39" s="4">
        <f t="shared" si="0"/>
        <v>-257.25</v>
      </c>
      <c r="F39" s="4">
        <f t="shared" si="1"/>
        <v>0</v>
      </c>
      <c r="G39" s="4">
        <f t="shared" si="1"/>
        <v>0</v>
      </c>
    </row>
    <row r="40" spans="1:7">
      <c r="A40" s="1">
        <v>38</v>
      </c>
      <c r="B40" s="8">
        <v>4675</v>
      </c>
      <c r="C40" s="4">
        <v>100</v>
      </c>
      <c r="D40" s="4">
        <v>357.25</v>
      </c>
      <c r="E40" s="4">
        <f t="shared" si="0"/>
        <v>91</v>
      </c>
      <c r="F40" s="4">
        <f t="shared" si="1"/>
        <v>91</v>
      </c>
      <c r="G40" s="4">
        <f t="shared" si="1"/>
        <v>91</v>
      </c>
    </row>
    <row r="41" spans="1:7">
      <c r="A41" s="1">
        <v>39</v>
      </c>
      <c r="B41" s="8">
        <v>4682</v>
      </c>
      <c r="C41" s="4">
        <v>63</v>
      </c>
      <c r="D41" s="4">
        <v>9</v>
      </c>
      <c r="E41" s="4">
        <f t="shared" si="0"/>
        <v>-463.25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8">
        <v>4677</v>
      </c>
      <c r="C42" s="4">
        <v>160</v>
      </c>
      <c r="D42" s="4">
        <v>526.25</v>
      </c>
      <c r="E42" s="4">
        <f t="shared" si="0"/>
        <v>-263.25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8">
        <v>4688</v>
      </c>
      <c r="C43" s="4">
        <v>250</v>
      </c>
      <c r="D43" s="4">
        <v>423.25</v>
      </c>
      <c r="E43" s="4">
        <f t="shared" si="0"/>
        <v>-89.25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8">
        <v>4689</v>
      </c>
      <c r="C44" s="4">
        <v>160</v>
      </c>
      <c r="D44" s="4">
        <v>339.25</v>
      </c>
      <c r="E44" s="4">
        <f t="shared" si="0"/>
        <v>-31.25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8">
        <v>4695</v>
      </c>
      <c r="C45" s="4">
        <v>100</v>
      </c>
      <c r="D45" s="4">
        <v>191.25</v>
      </c>
      <c r="E45" s="4">
        <f t="shared" si="0"/>
        <v>-57.25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8">
        <v>4696</v>
      </c>
      <c r="C46" s="4">
        <v>100</v>
      </c>
      <c r="D46" s="4">
        <v>157.25</v>
      </c>
      <c r="E46" s="4">
        <f t="shared" si="0"/>
        <v>-3.25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8">
        <v>4601</v>
      </c>
      <c r="C47" s="4">
        <v>160</v>
      </c>
      <c r="D47" s="4">
        <v>103.25</v>
      </c>
      <c r="E47" s="4">
        <f t="shared" si="0"/>
        <v>-193.25</v>
      </c>
      <c r="F47" s="4">
        <f t="shared" si="1"/>
        <v>0</v>
      </c>
      <c r="G47" s="4">
        <f t="shared" si="1"/>
        <v>0</v>
      </c>
    </row>
    <row r="48" spans="1:7">
      <c r="A48" s="1">
        <v>46</v>
      </c>
      <c r="B48" s="8">
        <v>4700</v>
      </c>
      <c r="C48" s="4">
        <v>160</v>
      </c>
      <c r="D48" s="4">
        <v>353.25</v>
      </c>
      <c r="E48" s="4">
        <f t="shared" si="0"/>
        <v>44</v>
      </c>
      <c r="F48" s="4">
        <f t="shared" si="1"/>
        <v>44</v>
      </c>
      <c r="G48" s="4">
        <f>IF(F48&gt;0,F48,0)-15</f>
        <v>29</v>
      </c>
    </row>
    <row r="49" spans="1:7">
      <c r="A49" s="1">
        <v>47</v>
      </c>
      <c r="B49" s="8">
        <v>4705</v>
      </c>
      <c r="C49" s="4">
        <v>250</v>
      </c>
      <c r="D49" s="4">
        <v>116</v>
      </c>
      <c r="E49" s="4">
        <f t="shared" si="0"/>
        <v>214</v>
      </c>
      <c r="F49" s="4">
        <f t="shared" si="1"/>
        <v>214</v>
      </c>
      <c r="G49" s="4">
        <f>202-9-33-18</f>
        <v>142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 t="shared" si="0"/>
        <v>218</v>
      </c>
      <c r="F50" s="4">
        <f t="shared" si="1"/>
        <v>218</v>
      </c>
      <c r="G50" s="4">
        <f>188-12</f>
        <v>176</v>
      </c>
    </row>
    <row r="51" spans="1:7">
      <c r="A51" s="1">
        <v>49</v>
      </c>
      <c r="B51" s="8">
        <v>4702</v>
      </c>
      <c r="C51" s="4">
        <v>160</v>
      </c>
      <c r="D51" s="4">
        <v>32</v>
      </c>
      <c r="E51" s="4">
        <f t="shared" si="0"/>
        <v>124</v>
      </c>
      <c r="F51" s="4">
        <f t="shared" si="1"/>
        <v>124</v>
      </c>
      <c r="G51" s="4">
        <f>F51-9-12-6-12</f>
        <v>85</v>
      </c>
    </row>
    <row r="52" spans="1:7">
      <c r="A52" s="1">
        <v>50</v>
      </c>
      <c r="B52" s="8">
        <v>4701</v>
      </c>
      <c r="C52" s="4">
        <v>100</v>
      </c>
      <c r="D52" s="4">
        <v>36</v>
      </c>
      <c r="E52" s="4">
        <f t="shared" si="0"/>
        <v>56</v>
      </c>
      <c r="F52" s="4">
        <f t="shared" si="1"/>
        <v>56</v>
      </c>
      <c r="G52" s="4">
        <f>IF(F52&gt;0,F52,0)-6</f>
        <v>50</v>
      </c>
    </row>
    <row r="53" spans="1:7">
      <c r="A53" s="1">
        <v>51</v>
      </c>
      <c r="B53" s="8">
        <v>4703</v>
      </c>
      <c r="C53" s="4">
        <v>160</v>
      </c>
      <c r="D53" s="4">
        <v>44</v>
      </c>
      <c r="E53" s="4">
        <f>C53-D55</f>
        <v>1</v>
      </c>
      <c r="F53" s="4">
        <f t="shared" si="1"/>
        <v>1</v>
      </c>
      <c r="G53" s="4">
        <v>0</v>
      </c>
    </row>
    <row r="54" spans="1:7">
      <c r="A54" s="1">
        <v>52</v>
      </c>
      <c r="B54" s="8">
        <v>4704</v>
      </c>
      <c r="C54" s="4">
        <v>250</v>
      </c>
      <c r="D54" s="4">
        <v>44</v>
      </c>
      <c r="E54" s="4">
        <f>C54-D56</f>
        <v>214</v>
      </c>
      <c r="F54" s="4">
        <f t="shared" ref="F54" si="2">IF(E54&gt;0,E54,0)</f>
        <v>214</v>
      </c>
      <c r="G54" s="4">
        <f>222.5-9</f>
        <v>213.5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58</v>
      </c>
      <c r="F55" s="4">
        <f t="shared" si="1"/>
        <v>58</v>
      </c>
      <c r="G55" s="4">
        <f>IF(F55&gt;0,F55,0)</f>
        <v>58</v>
      </c>
    </row>
    <row r="56" spans="1:7">
      <c r="A56" s="1">
        <v>54</v>
      </c>
      <c r="B56" s="8">
        <v>4706</v>
      </c>
      <c r="C56" s="4">
        <v>63</v>
      </c>
      <c r="D56" s="4">
        <v>36</v>
      </c>
      <c r="E56" s="4">
        <f t="shared" si="0"/>
        <v>30</v>
      </c>
      <c r="F56" s="4">
        <f t="shared" si="1"/>
        <v>30</v>
      </c>
      <c r="G56" s="4">
        <f t="shared" si="1"/>
        <v>30</v>
      </c>
    </row>
    <row r="57" spans="1:7">
      <c r="A57" s="1">
        <v>55</v>
      </c>
      <c r="B57" s="8">
        <v>4707</v>
      </c>
      <c r="C57" s="4">
        <v>63</v>
      </c>
      <c r="D57" s="4">
        <v>33</v>
      </c>
      <c r="E57" s="4">
        <f t="shared" si="0"/>
        <v>63</v>
      </c>
      <c r="F57" s="4">
        <f t="shared" si="1"/>
        <v>63</v>
      </c>
      <c r="G57" s="4">
        <f t="shared" si="1"/>
        <v>63</v>
      </c>
    </row>
    <row r="58" spans="1:7">
      <c r="A58" s="1">
        <v>56</v>
      </c>
      <c r="B58" s="1">
        <v>4709</v>
      </c>
      <c r="C58" s="9">
        <v>160</v>
      </c>
      <c r="D58" s="1"/>
      <c r="E58" s="1"/>
      <c r="F58" s="1"/>
      <c r="G58" s="1">
        <f>160-6</f>
        <v>154</v>
      </c>
    </row>
    <row r="59" spans="1:7">
      <c r="A59" s="1">
        <v>57</v>
      </c>
      <c r="B59" s="1">
        <v>4710</v>
      </c>
      <c r="C59" s="9">
        <v>100</v>
      </c>
      <c r="D59" s="1"/>
      <c r="E59" s="1"/>
      <c r="F59" s="1"/>
      <c r="G59" s="1">
        <f>20-9</f>
        <v>11</v>
      </c>
    </row>
    <row r="60" spans="1:7">
      <c r="A60" s="1">
        <v>58</v>
      </c>
      <c r="B60" s="1">
        <v>4711</v>
      </c>
      <c r="C60" s="9">
        <v>160</v>
      </c>
      <c r="D60" s="1"/>
      <c r="E60" s="1"/>
      <c r="F60" s="1"/>
      <c r="G60" s="1">
        <f>52-27-12</f>
        <v>13</v>
      </c>
    </row>
    <row r="61" spans="1:7">
      <c r="A61" s="1">
        <v>59</v>
      </c>
      <c r="B61" s="1">
        <v>4713</v>
      </c>
      <c r="C61" s="9">
        <v>100</v>
      </c>
      <c r="D61" s="1"/>
      <c r="E61" s="1"/>
      <c r="F61" s="1"/>
      <c r="G61" s="1">
        <f>89-9-21</f>
        <v>59</v>
      </c>
    </row>
  </sheetData>
  <autoFilter ref="A2:D57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QaXq6H6X2oEu/MG7hKOSqpTZMpo0GLvHckV9PjR13dI=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iNfM/suUntu8q3QVTREpewOMDPEqAAytM5gqHYeoCCRbRURM5veM46ORRIsw82IH
UbHm+vXuLZHc+rKf0fcVvg==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C3GzWrZ7p35o9oVr+dPTWE3QRyc=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OQGe2HgNqQfxC8KZQrZSml7VFfM=</DigestValue>
      </Reference>
      <Reference URI="/xl/styles.xml?ContentType=application/vnd.openxmlformats-officedocument.spreadsheetml.styles+xml">
        <DigestMethod Algorithm="http://www.w3.org/2000/09/xmldsig#sha1"/>
        <DigestValue>4E6G082z4pNXYAF05kfrWtz+yV0=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1C7XmQGjm1nMe6ds+7uu1ADF1dE=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hI3lJlLEVR5+xzJJ4m2tBTRyRWQ=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2020-10-08T07:23:24Z</dcterms:modified>
</cp:coreProperties>
</file>